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ataprevrj.sharepoint.com/sites/DMEE/Documentos Compartilhados/DMEE SHARE POINT/Filiais/CE/SERVIÇOS EVENTUAIS/2026/Substituição do Piso Elevado/ET TR 2026.02.25/ANEXOS do TR/"/>
    </mc:Choice>
  </mc:AlternateContent>
  <xr:revisionPtr revIDLastSave="610" documentId="8_{76912E2D-63F3-4C9C-8FCE-2F23AA99F6B9}" xr6:coauthVersionLast="47" xr6:coauthVersionMax="47" xr10:uidLastSave="{5EE2738D-F1BC-4BD5-B75B-10F62BF1CA58}"/>
  <bookViews>
    <workbookView xWindow="-23148" yWindow="-108" windowWidth="23256" windowHeight="12456" tabRatio="500" xr2:uid="{00000000-000D-0000-FFFF-FFFF00000000}"/>
  </bookViews>
  <sheets>
    <sheet name="ANEXO II – PLANILHA DE PREÇOS" sheetId="3" r:id="rId1"/>
    <sheet name="Anexo VIII - Preços Globais" sheetId="2" state="hidden" r:id="rId2"/>
  </sheets>
  <definedNames>
    <definedName name="_xlnm.Print_Area" localSheetId="0">'ANEXO II – PLANILHA DE PREÇOS'!$B$2:$G$29</definedName>
    <definedName name="_xlnm.Print_Area" localSheetId="1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3" l="1"/>
  <c r="G17" i="3" l="1"/>
  <c r="G18" i="3"/>
  <c r="G19" i="3"/>
  <c r="G20" i="3" s="1"/>
  <c r="G11" i="3"/>
  <c r="G9" i="3"/>
  <c r="G12" i="3" l="1"/>
  <c r="D11" i="2"/>
  <c r="E11" i="2"/>
  <c r="D12" i="2"/>
  <c r="E12" i="2"/>
  <c r="D14" i="2"/>
  <c r="E14" i="2"/>
  <c r="D13" i="2"/>
  <c r="D15" i="2"/>
  <c r="E13" i="2"/>
  <c r="E15" i="2"/>
  <c r="G21" i="3"/>
</calcChain>
</file>

<file path=xl/sharedStrings.xml><?xml version="1.0" encoding="utf-8"?>
<sst xmlns="http://schemas.openxmlformats.org/spreadsheetml/2006/main" count="71" uniqueCount="61">
  <si>
    <t xml:space="preserve"> </t>
  </si>
  <si>
    <t>ANEXO II – PLANILHA DE PREÇOS</t>
  </si>
  <si>
    <t>ITEM</t>
  </si>
  <si>
    <t xml:space="preserve">DESCRIÇÃO </t>
  </si>
  <si>
    <t>UNIT</t>
  </si>
  <si>
    <t xml:space="preserve">QUANT </t>
  </si>
  <si>
    <t>VALOR UNITÁRIO (R$)</t>
  </si>
  <si>
    <t>VALOR TOTAL (R$)</t>
  </si>
  <si>
    <t>A</t>
  </si>
  <si>
    <t>B</t>
  </si>
  <si>
    <t>C = A x B</t>
  </si>
  <si>
    <t>ANEXO VIII</t>
  </si>
  <si>
    <t>PLANILHA DE PREÇOS GLOBAIS</t>
  </si>
  <si>
    <t>QUADRO RESUMO DA COTAÇÃO - PREÇOS GLOBAIS</t>
  </si>
  <si>
    <t>DISCRIMINAÇÃO</t>
  </si>
  <si>
    <t>(A)</t>
  </si>
  <si>
    <t>B = (A x 24)</t>
  </si>
  <si>
    <t>PREÇO MENSAL</t>
  </si>
  <si>
    <t>PREÇO GLOBAL</t>
  </si>
  <si>
    <t>R$</t>
  </si>
  <si>
    <r>
      <rPr>
        <sz val="9"/>
        <rFont val="Times New Roman"/>
        <family val="1"/>
      </rPr>
      <t xml:space="preserve">PREÇO DE MÃO-DE-OBRA HORA NORMAL – </t>
    </r>
    <r>
      <rPr>
        <b/>
        <sz val="9"/>
        <rFont val="Times New Roman"/>
        <family val="1"/>
      </rPr>
      <t>ANEXO V</t>
    </r>
  </si>
  <si>
    <r>
      <rPr>
        <sz val="9"/>
        <rFont val="Times New Roman"/>
        <family val="1"/>
      </rPr>
      <t xml:space="preserve">PREÇO DEMAIS INSUMOS – </t>
    </r>
    <r>
      <rPr>
        <b/>
        <sz val="9"/>
        <rFont val="Times New Roman"/>
        <family val="1"/>
      </rPr>
      <t>ANEXO VI</t>
    </r>
  </si>
  <si>
    <t>C</t>
  </si>
  <si>
    <t>SOMATÓRIO (A+B)                                                                                SUBTOTAL</t>
  </si>
  <si>
    <t>D</t>
  </si>
  <si>
    <t>ACRÉSCIMO SOBRE O SUBTOTAL PARA COBERTURA DE HORAS-EXTRAS E MÃO-DE-OBRA EVENTUAL.</t>
  </si>
  <si>
    <t>E</t>
  </si>
  <si>
    <t>PREÇO GLOBAL DA PROPOSTA</t>
  </si>
  <si>
    <t>MATERIAL</t>
  </si>
  <si>
    <t>1.1</t>
  </si>
  <si>
    <t>1.2</t>
  </si>
  <si>
    <t>1.2.1</t>
  </si>
  <si>
    <t>1.1.1</t>
  </si>
  <si>
    <t>2.2</t>
  </si>
  <si>
    <t>2.1</t>
  </si>
  <si>
    <t>SERVIÇO DE SUBSTITUÇÃO DAS PLACAS E ACESSÓRIOS</t>
  </si>
  <si>
    <t>REMOÇÃO DO PISO VINÍLICO EXISTENTE</t>
  </si>
  <si>
    <t>LIMPEZA DO PISO VINÍLICO E DO PISO ELEVADO EXISTENTE</t>
  </si>
  <si>
    <t>REINSTALAÇÃO DE PISO VINÍLICO EXISTENTE</t>
  </si>
  <si>
    <t>TOTAL ITEM 1</t>
  </si>
  <si>
    <t>TOTAL ITEM 2</t>
  </si>
  <si>
    <t>Obs1: Deve-se preencher somente os campos em amarelo, os demais serão preenchidos automaticamente.</t>
  </si>
  <si>
    <t>Obs2: O frete para entrega dos materiais deve estar incluso nos preços.</t>
  </si>
  <si>
    <t>MATERIAIS</t>
  </si>
  <si>
    <t>MÃO DE OBRA</t>
  </si>
  <si>
    <t>2.1.1</t>
  </si>
  <si>
    <t>2.2.2</t>
  </si>
  <si>
    <t>2.2.3</t>
  </si>
  <si>
    <t>SUBSTITUÇÃO DO PISO ELEVADO</t>
  </si>
  <si>
    <t>Obs3: Os preços dos materiais e serviços acessórios devem estar incluídos nos preços.</t>
  </si>
  <si>
    <t>Obs4: Os serviços de remoção e realocação das estações de trabalho serão de responsabilidade da Dataprev.</t>
  </si>
  <si>
    <t>Obs5: O descarte dos pisos e materiais inservíveis serão da responsabilidade da Contratada, porém, terá uma avaliação da Dataprev para armazenamento em estoque.</t>
  </si>
  <si>
    <t>Obs6: A Dataprev será responsável pela desinstalação e instalação da parte elétrica e de rede, se necessário.</t>
  </si>
  <si>
    <r>
      <t xml:space="preserve">Diretoria de Finanças e Logística – DFL
Superintendência de Serviços Logísticos – SUSL
Departamento de Engenharia e Manutenção Predial – DEMP
Divisão de Manutenção de Predial – DIMP
</t>
    </r>
    <r>
      <rPr>
        <b/>
        <sz val="11"/>
        <rFont val="Arial"/>
        <family val="2"/>
      </rPr>
      <t>Termo de Referência
Substitição do Piso Elevado - CE</t>
    </r>
    <r>
      <rPr>
        <sz val="9"/>
        <rFont val="Arial"/>
        <family val="2"/>
      </rPr>
      <t xml:space="preserve"> </t>
    </r>
  </si>
  <si>
    <t>m²</t>
  </si>
  <si>
    <t>TOTAL GLOBAL</t>
  </si>
  <si>
    <t xml:space="preserve">PISO ELEVADO EM PLACAS 60X60CM REF G8P FEITO EM TERMOPLÁSTICO RECICLADO, COM PEDESTAIS AJUSTÁVEIS QUE ELEVAM O SISTEMA EM 14 CM DE ALTURA ACABADA, SEM REVESTIMENTO PARA USO EM ÁREAS INTERNAS,  REF.: REMASTER
COMPOSTO DE: PLACA 60X60CM PEQUENA REF G8P, PEDESTAL - CENTRAL REGULAVEL (PDCR-INT), BASE - PEDESTAL REGULAVEL C/TNT, ROSCA - NIVELADORA (PISO REGULAVEL), TUBO - PVC, PRETO, RIGIDO - Ø41,5MM X 2M (BEN.) E ADESIVO - RADCOL PU REMASTER 1KG.
</t>
  </si>
  <si>
    <t>ADESIVO PARA ASSENTAMENTO DE PISO VINÍLICO QUE PERMITA A REMOÇÃO E REINSTALAÇÃO DO PISO VINÍLICO SEM DANIFICAR O EXISTENTE, REF: TACKFIX ADESIVO TACK PERMANENTE, PRODUTO ATÓXICO E SEM ODOR FORTE, RENDIMENTO: 150G/M²</t>
  </si>
  <si>
    <t>RECOLAGEM DO PISO VINÍLICO 47,5x47,5CM</t>
  </si>
  <si>
    <t>2.2.1</t>
  </si>
  <si>
    <t>Obs7: Se algumas peças do piso vinílico estiver danificada, a Dataprev fornecerá peças para substituição.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</si>
</sst>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[$R$-416]\ #,##0.00;[Red]\-[$R$-416]\ #,##0.00"/>
  </numFmts>
  <fonts count="17" x14ac:knownFonts="1">
    <font>
      <sz val="10"/>
      <name val="Arial"/>
      <family val="2"/>
    </font>
    <font>
      <b/>
      <i/>
      <u/>
      <sz val="10"/>
      <name val="Arial"/>
      <family val="2"/>
    </font>
    <font>
      <b/>
      <i/>
      <sz val="16"/>
      <name val="Arial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1"/>
      <name val="Arial"/>
      <family val="2"/>
    </font>
    <font>
      <b/>
      <sz val="11"/>
      <name val="Arial"/>
      <family val="2"/>
    </font>
    <font>
      <b/>
      <u val="double"/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164" fontId="1" fillId="0" borderId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Protection="0">
      <alignment horizontal="center" textRotation="90"/>
    </xf>
    <xf numFmtId="0" fontId="3" fillId="0" borderId="1" applyNumberFormat="0" applyFill="0" applyAlignment="0" applyProtection="0"/>
  </cellStyleXfs>
  <cellXfs count="57">
    <xf numFmtId="0" fontId="0" fillId="0" borderId="0" xfId="0"/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" fontId="14" fillId="0" borderId="7" xfId="0" applyNumberFormat="1" applyFont="1" applyBorder="1" applyAlignment="1">
      <alignment horizontal="center" vertical="center" wrapText="1"/>
    </xf>
    <xf numFmtId="4" fontId="14" fillId="0" borderId="8" xfId="0" applyNumberFormat="1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4" fontId="14" fillId="0" borderId="12" xfId="0" applyNumberFormat="1" applyFont="1" applyBorder="1" applyAlignment="1">
      <alignment horizontal="center" vertical="center" wrapText="1"/>
    </xf>
    <xf numFmtId="4" fontId="14" fillId="0" borderId="13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4" fontId="11" fillId="0" borderId="15" xfId="0" applyNumberFormat="1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vertical="center" wrapText="1"/>
    </xf>
    <xf numFmtId="4" fontId="6" fillId="5" borderId="17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left" vertical="center" wrapText="1"/>
    </xf>
    <xf numFmtId="3" fontId="5" fillId="2" borderId="17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Alignment="1">
      <alignment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center" wrapText="1"/>
    </xf>
    <xf numFmtId="4" fontId="5" fillId="2" borderId="17" xfId="0" applyNumberFormat="1" applyFont="1" applyFill="1" applyBorder="1" applyAlignment="1">
      <alignment horizontal="center" vertical="center" wrapText="1"/>
    </xf>
    <xf numFmtId="3" fontId="6" fillId="2" borderId="20" xfId="0" applyNumberFormat="1" applyFont="1" applyFill="1" applyBorder="1" applyAlignment="1">
      <alignment horizontal="center" vertical="center" wrapText="1"/>
    </xf>
    <xf numFmtId="44" fontId="0" fillId="7" borderId="17" xfId="0" applyNumberFormat="1" applyFill="1" applyBorder="1" applyAlignment="1" applyProtection="1">
      <alignment vertical="center" wrapText="1"/>
      <protection locked="0"/>
    </xf>
    <xf numFmtId="0" fontId="5" fillId="2" borderId="0" xfId="0" applyFont="1" applyFill="1" applyAlignment="1">
      <alignment horizontal="left" vertical="center" wrapText="1"/>
    </xf>
    <xf numFmtId="0" fontId="6" fillId="5" borderId="17" xfId="0" applyFont="1" applyFill="1" applyBorder="1" applyAlignment="1">
      <alignment horizontal="right" vertical="center" wrapText="1"/>
    </xf>
    <xf numFmtId="0" fontId="5" fillId="6" borderId="0" xfId="0" applyFont="1" applyFill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right" vertical="center" wrapText="1"/>
    </xf>
    <xf numFmtId="0" fontId="5" fillId="2" borderId="20" xfId="0" applyFont="1" applyFill="1" applyBorder="1" applyAlignment="1">
      <alignment horizontal="right" vertical="center" wrapText="1"/>
    </xf>
    <xf numFmtId="0" fontId="5" fillId="2" borderId="2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</cellXfs>
  <cellStyles count="6">
    <cellStyle name="Normal" xfId="0" builtinId="0"/>
    <cellStyle name="Resultado" xfId="1" xr:uid="{00000000-0005-0000-0000-000001000000}"/>
    <cellStyle name="Resultado2" xfId="2" xr:uid="{00000000-0005-0000-0000-000002000000}"/>
    <cellStyle name="Título 5" xfId="3" xr:uid="{00000000-0005-0000-0000-000003000000}"/>
    <cellStyle name="Título1" xfId="4" xr:uid="{00000000-0005-0000-0000-000004000000}"/>
    <cellStyle name="Total" xfId="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</xdr:row>
      <xdr:rowOff>142875</xdr:rowOff>
    </xdr:from>
    <xdr:to>
      <xdr:col>2</xdr:col>
      <xdr:colOff>742950</xdr:colOff>
      <xdr:row>1</xdr:row>
      <xdr:rowOff>857250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1E6BB13-E907-4193-811F-190BF1F85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32" t="-327" r="-232" b="-327"/>
        <a:stretch>
          <a:fillRect/>
        </a:stretch>
      </xdr:blipFill>
      <xdr:spPr bwMode="auto">
        <a:xfrm>
          <a:off x="911225" y="320675"/>
          <a:ext cx="1089025" cy="7175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85725</xdr:colOff>
      <xdr:row>0</xdr:row>
      <xdr:rowOff>142875</xdr:rowOff>
    </xdr:from>
    <xdr:to>
      <xdr:col>1</xdr:col>
      <xdr:colOff>771525</xdr:colOff>
      <xdr:row>1</xdr:row>
      <xdr:rowOff>171450</xdr:rowOff>
    </xdr:to>
    <xdr:sp macro="" textlink="">
      <xdr:nvSpPr>
        <xdr:cNvPr id="2238" name="Picture 17">
          <a:extLst>
            <a:ext uri="{FF2B5EF4-FFF2-40B4-BE49-F238E27FC236}">
              <a16:creationId xmlns:a16="http://schemas.microsoft.com/office/drawing/2014/main" id="{C6B8F540-A97B-A84D-2802-37E64002CC94}"/>
            </a:ext>
          </a:extLst>
        </xdr:cNvPr>
        <xdr:cNvSpPr>
          <a:spLocks noChangeAspect="1" noChangeArrowheads="1"/>
        </xdr:cNvSpPr>
      </xdr:nvSpPr>
      <xdr:spPr bwMode="auto">
        <a:xfrm>
          <a:off x="85725" y="142875"/>
          <a:ext cx="1285875" cy="84772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61EB7-E15D-4130-AED6-AE786E3A4DCD}">
  <sheetPr>
    <pageSetUpPr fitToPage="1"/>
  </sheetPr>
  <dimension ref="A1:I33"/>
  <sheetViews>
    <sheetView showGridLines="0" tabSelected="1" view="pageBreakPreview" topLeftCell="A5" zoomScale="85" zoomScaleNormal="100" zoomScaleSheetLayoutView="85" workbookViewId="0">
      <selection activeCell="F9" sqref="F9"/>
    </sheetView>
  </sheetViews>
  <sheetFormatPr defaultColWidth="11.5703125" defaultRowHeight="14.25" x14ac:dyDescent="0.2"/>
  <cols>
    <col min="1" max="1" width="8.140625" style="1" customWidth="1"/>
    <col min="2" max="2" width="6.42578125" style="1" customWidth="1"/>
    <col min="3" max="3" width="85.42578125" style="1" customWidth="1"/>
    <col min="4" max="4" width="6.5703125" style="1" customWidth="1"/>
    <col min="5" max="5" width="9" style="1" customWidth="1"/>
    <col min="6" max="7" width="30.42578125" style="1" customWidth="1"/>
    <col min="8" max="8" width="4.140625" style="1" customWidth="1"/>
    <col min="9" max="9" width="53.7109375" style="1" customWidth="1"/>
    <col min="10" max="16384" width="11.5703125" style="1"/>
  </cols>
  <sheetData>
    <row r="1" spans="1:9" ht="15" x14ac:dyDescent="0.2">
      <c r="A1" s="1" t="s">
        <v>0</v>
      </c>
      <c r="B1" s="2"/>
    </row>
    <row r="2" spans="1:9" ht="94.5" customHeight="1" x14ac:dyDescent="0.2">
      <c r="B2" s="24"/>
      <c r="C2" s="40" t="s">
        <v>53</v>
      </c>
      <c r="D2" s="41"/>
      <c r="E2" s="41"/>
      <c r="F2" s="41"/>
      <c r="G2" s="42"/>
    </row>
    <row r="3" spans="1:9" s="5" customFormat="1" ht="29.25" customHeight="1" x14ac:dyDescent="0.2">
      <c r="A3" s="3"/>
      <c r="B3" s="43" t="s">
        <v>1</v>
      </c>
      <c r="C3" s="43"/>
      <c r="D3" s="43"/>
      <c r="E3" s="43"/>
      <c r="F3" s="43"/>
      <c r="G3" s="43"/>
      <c r="H3" s="4"/>
      <c r="I3" s="4"/>
    </row>
    <row r="4" spans="1:9" ht="15" x14ac:dyDescent="0.2">
      <c r="B4" s="44" t="s">
        <v>2</v>
      </c>
      <c r="C4" s="44" t="s">
        <v>3</v>
      </c>
      <c r="D4" s="45" t="s">
        <v>4</v>
      </c>
      <c r="E4" s="22" t="s">
        <v>5</v>
      </c>
      <c r="F4" s="22" t="s">
        <v>6</v>
      </c>
      <c r="G4" s="22" t="s">
        <v>7</v>
      </c>
    </row>
    <row r="5" spans="1:9" ht="15" x14ac:dyDescent="0.2">
      <c r="B5" s="44"/>
      <c r="C5" s="44"/>
      <c r="D5" s="46"/>
      <c r="E5" s="22" t="s">
        <v>8</v>
      </c>
      <c r="F5" s="22" t="s">
        <v>9</v>
      </c>
      <c r="G5" s="22" t="s">
        <v>10</v>
      </c>
    </row>
    <row r="6" spans="1:9" ht="15" x14ac:dyDescent="0.2">
      <c r="B6" s="37"/>
      <c r="C6" s="38"/>
      <c r="D6" s="38"/>
      <c r="E6" s="38"/>
      <c r="F6" s="38"/>
      <c r="G6" s="39"/>
    </row>
    <row r="7" spans="1:9" ht="20.100000000000001" customHeight="1" x14ac:dyDescent="0.2">
      <c r="B7" s="22">
        <v>1</v>
      </c>
      <c r="C7" s="30" t="s">
        <v>48</v>
      </c>
      <c r="D7" s="29"/>
      <c r="E7" s="29"/>
      <c r="F7" s="29"/>
      <c r="G7" s="29"/>
    </row>
    <row r="8" spans="1:9" ht="20.100000000000001" customHeight="1" x14ac:dyDescent="0.2">
      <c r="B8" s="22" t="s">
        <v>29</v>
      </c>
      <c r="C8" s="30" t="s">
        <v>43</v>
      </c>
      <c r="D8" s="29"/>
      <c r="E8" s="29"/>
      <c r="F8" s="29"/>
      <c r="G8" s="29"/>
    </row>
    <row r="9" spans="1:9" ht="124.5" customHeight="1" x14ac:dyDescent="0.2">
      <c r="A9" s="1" t="s">
        <v>0</v>
      </c>
      <c r="B9" s="22" t="s">
        <v>32</v>
      </c>
      <c r="C9" s="26" t="s">
        <v>56</v>
      </c>
      <c r="D9" s="23" t="s">
        <v>54</v>
      </c>
      <c r="E9" s="27">
        <v>272</v>
      </c>
      <c r="F9" s="33"/>
      <c r="G9" s="31">
        <f t="shared" ref="G9:G11" si="0">F9*E9</f>
        <v>0</v>
      </c>
    </row>
    <row r="10" spans="1:9" ht="20.100000000000001" customHeight="1" x14ac:dyDescent="0.2">
      <c r="B10" s="22" t="s">
        <v>30</v>
      </c>
      <c r="C10" s="30" t="s">
        <v>44</v>
      </c>
      <c r="D10" s="29"/>
      <c r="E10" s="29"/>
      <c r="F10" s="29"/>
      <c r="G10" s="29"/>
    </row>
    <row r="11" spans="1:9" ht="20.100000000000001" customHeight="1" x14ac:dyDescent="0.2">
      <c r="B11" s="22" t="s">
        <v>31</v>
      </c>
      <c r="C11" s="26" t="s">
        <v>35</v>
      </c>
      <c r="D11" s="23" t="s">
        <v>54</v>
      </c>
      <c r="E11" s="27">
        <v>272</v>
      </c>
      <c r="F11" s="33"/>
      <c r="G11" s="31">
        <f t="shared" si="0"/>
        <v>0</v>
      </c>
    </row>
    <row r="12" spans="1:9" ht="20.100000000000001" customHeight="1" x14ac:dyDescent="0.2">
      <c r="B12" s="35" t="s">
        <v>39</v>
      </c>
      <c r="C12" s="35"/>
      <c r="D12" s="35"/>
      <c r="E12" s="35"/>
      <c r="F12" s="35"/>
      <c r="G12" s="25">
        <f>G9+G11</f>
        <v>0</v>
      </c>
    </row>
    <row r="13" spans="1:9" ht="20.100000000000001" customHeight="1" x14ac:dyDescent="0.2">
      <c r="B13" s="22">
        <v>2</v>
      </c>
      <c r="C13" s="30" t="s">
        <v>58</v>
      </c>
      <c r="D13" s="29"/>
      <c r="E13" s="29"/>
      <c r="F13" s="29"/>
      <c r="G13" s="29"/>
    </row>
    <row r="14" spans="1:9" ht="20.100000000000001" customHeight="1" x14ac:dyDescent="0.2">
      <c r="B14" s="22" t="s">
        <v>34</v>
      </c>
      <c r="C14" s="30" t="s">
        <v>28</v>
      </c>
      <c r="D14" s="29"/>
      <c r="E14" s="29"/>
      <c r="F14" s="29"/>
      <c r="G14" s="29"/>
    </row>
    <row r="15" spans="1:9" ht="57" x14ac:dyDescent="0.2">
      <c r="B15" s="22" t="s">
        <v>45</v>
      </c>
      <c r="C15" s="26" t="s">
        <v>57</v>
      </c>
      <c r="D15" s="23" t="s">
        <v>54</v>
      </c>
      <c r="E15" s="27">
        <v>272</v>
      </c>
      <c r="F15" s="33"/>
      <c r="G15" s="31">
        <f t="shared" ref="G15:G19" si="1">F15*E15</f>
        <v>0</v>
      </c>
    </row>
    <row r="16" spans="1:9" ht="20.100000000000001" customHeight="1" x14ac:dyDescent="0.2">
      <c r="B16" s="22" t="s">
        <v>33</v>
      </c>
      <c r="C16" s="30" t="s">
        <v>44</v>
      </c>
      <c r="D16" s="29"/>
      <c r="E16" s="32"/>
      <c r="F16" s="29"/>
      <c r="G16" s="29"/>
    </row>
    <row r="17" spans="2:7" ht="20.100000000000001" customHeight="1" x14ac:dyDescent="0.2">
      <c r="B17" s="22" t="s">
        <v>59</v>
      </c>
      <c r="C17" s="26" t="s">
        <v>36</v>
      </c>
      <c r="D17" s="23" t="s">
        <v>54</v>
      </c>
      <c r="E17" s="27">
        <v>272</v>
      </c>
      <c r="F17" s="33"/>
      <c r="G17" s="31">
        <f t="shared" si="1"/>
        <v>0</v>
      </c>
    </row>
    <row r="18" spans="2:7" ht="20.100000000000001" customHeight="1" x14ac:dyDescent="0.2">
      <c r="B18" s="22" t="s">
        <v>46</v>
      </c>
      <c r="C18" s="26" t="s">
        <v>37</v>
      </c>
      <c r="D18" s="23" t="s">
        <v>54</v>
      </c>
      <c r="E18" s="27">
        <v>272</v>
      </c>
      <c r="F18" s="33"/>
      <c r="G18" s="31">
        <f t="shared" si="1"/>
        <v>0</v>
      </c>
    </row>
    <row r="19" spans="2:7" ht="20.100000000000001" customHeight="1" x14ac:dyDescent="0.2">
      <c r="B19" s="22" t="s">
        <v>47</v>
      </c>
      <c r="C19" s="26" t="s">
        <v>38</v>
      </c>
      <c r="D19" s="23" t="s">
        <v>54</v>
      </c>
      <c r="E19" s="27">
        <v>272</v>
      </c>
      <c r="F19" s="33"/>
      <c r="G19" s="31">
        <f t="shared" si="1"/>
        <v>0</v>
      </c>
    </row>
    <row r="20" spans="2:7" ht="20.100000000000001" customHeight="1" x14ac:dyDescent="0.2">
      <c r="B20" s="35" t="s">
        <v>40</v>
      </c>
      <c r="C20" s="35"/>
      <c r="D20" s="35"/>
      <c r="E20" s="35"/>
      <c r="F20" s="35"/>
      <c r="G20" s="25">
        <f>G15+SUM(G17:G19)</f>
        <v>0</v>
      </c>
    </row>
    <row r="21" spans="2:7" ht="20.100000000000001" customHeight="1" x14ac:dyDescent="0.2">
      <c r="B21" s="35" t="s">
        <v>55</v>
      </c>
      <c r="C21" s="35"/>
      <c r="D21" s="35"/>
      <c r="E21" s="35"/>
      <c r="F21" s="35"/>
      <c r="G21" s="25">
        <f>G12+G20</f>
        <v>0</v>
      </c>
    </row>
    <row r="22" spans="2:7" x14ac:dyDescent="0.2">
      <c r="B22" s="36"/>
      <c r="C22" s="36"/>
      <c r="D22" s="36"/>
      <c r="E22" s="36"/>
      <c r="F22" s="36"/>
      <c r="G22" s="36"/>
    </row>
    <row r="23" spans="2:7" ht="30" customHeight="1" x14ac:dyDescent="0.2">
      <c r="B23" s="34" t="s">
        <v>41</v>
      </c>
      <c r="C23" s="34"/>
      <c r="D23" s="34"/>
      <c r="E23" s="34"/>
      <c r="F23" s="34"/>
      <c r="G23" s="34"/>
    </row>
    <row r="24" spans="2:7" ht="30" customHeight="1" x14ac:dyDescent="0.2">
      <c r="B24" s="34" t="s">
        <v>42</v>
      </c>
      <c r="C24" s="34"/>
      <c r="D24" s="34"/>
      <c r="E24" s="34"/>
      <c r="F24" s="34"/>
      <c r="G24" s="34"/>
    </row>
    <row r="25" spans="2:7" ht="30" customHeight="1" x14ac:dyDescent="0.2">
      <c r="B25" s="34" t="s">
        <v>49</v>
      </c>
      <c r="C25" s="34"/>
      <c r="D25" s="34"/>
      <c r="E25" s="34"/>
      <c r="F25" s="34"/>
      <c r="G25" s="34"/>
    </row>
    <row r="26" spans="2:7" ht="30" customHeight="1" x14ac:dyDescent="0.2">
      <c r="B26" s="34" t="s">
        <v>50</v>
      </c>
      <c r="C26" s="34"/>
      <c r="D26" s="34"/>
      <c r="E26" s="34"/>
      <c r="F26" s="34"/>
      <c r="G26" s="34"/>
    </row>
    <row r="27" spans="2:7" ht="30" customHeight="1" x14ac:dyDescent="0.2">
      <c r="B27" s="34" t="s">
        <v>51</v>
      </c>
      <c r="C27" s="34"/>
      <c r="D27" s="34"/>
      <c r="E27" s="34"/>
      <c r="F27" s="34"/>
      <c r="G27" s="34"/>
    </row>
    <row r="28" spans="2:7" ht="30" customHeight="1" x14ac:dyDescent="0.2">
      <c r="B28" s="34" t="s">
        <v>52</v>
      </c>
      <c r="C28" s="34"/>
      <c r="D28" s="34"/>
      <c r="E28" s="34"/>
      <c r="F28" s="34"/>
      <c r="G28" s="34"/>
    </row>
    <row r="29" spans="2:7" ht="30" customHeight="1" x14ac:dyDescent="0.2">
      <c r="B29" s="34" t="s">
        <v>60</v>
      </c>
      <c r="C29" s="34"/>
      <c r="D29" s="34"/>
      <c r="E29" s="34"/>
      <c r="F29" s="34"/>
      <c r="G29" s="34"/>
    </row>
    <row r="33" spans="3:3" x14ac:dyDescent="0.2">
      <c r="C33" s="28"/>
    </row>
  </sheetData>
  <sheetProtection sheet="1"/>
  <mergeCells count="17">
    <mergeCell ref="C2:G2"/>
    <mergeCell ref="B3:G3"/>
    <mergeCell ref="B4:B5"/>
    <mergeCell ref="C4:C5"/>
    <mergeCell ref="D4:D5"/>
    <mergeCell ref="B21:F21"/>
    <mergeCell ref="B22:G22"/>
    <mergeCell ref="B23:G23"/>
    <mergeCell ref="B6:G6"/>
    <mergeCell ref="B12:F12"/>
    <mergeCell ref="B20:F20"/>
    <mergeCell ref="B29:G29"/>
    <mergeCell ref="B26:G26"/>
    <mergeCell ref="B27:G27"/>
    <mergeCell ref="B28:G28"/>
    <mergeCell ref="B24:G24"/>
    <mergeCell ref="B25:G25"/>
  </mergeCells>
  <phoneticPr fontId="16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51" firstPageNumber="0" fitToHeight="0" orientation="portrait" r:id="rId1"/>
  <headerFooter alignWithMargins="0">
    <oddFooter>&amp;R1/1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view="pageBreakPreview" zoomScale="140" zoomScaleNormal="120" zoomScaleSheetLayoutView="140" workbookViewId="0">
      <selection activeCell="E24" sqref="E24"/>
    </sheetView>
  </sheetViews>
  <sheetFormatPr defaultColWidth="9" defaultRowHeight="12.75" customHeight="1" x14ac:dyDescent="0.2"/>
  <cols>
    <col min="1" max="1" width="9" customWidth="1"/>
    <col min="2" max="2" width="54.42578125" customWidth="1"/>
    <col min="3" max="3" width="15.5703125" customWidth="1"/>
    <col min="4" max="4" width="15.28515625" customWidth="1"/>
    <col min="5" max="5" width="17" customWidth="1"/>
    <col min="6" max="6" width="9" customWidth="1"/>
    <col min="7" max="7" width="27.28515625" customWidth="1"/>
  </cols>
  <sheetData>
    <row r="1" spans="1:5" ht="64.5" customHeight="1" x14ac:dyDescent="0.2"/>
    <row r="2" spans="1:5" ht="18" customHeight="1" x14ac:dyDescent="0.2">
      <c r="A2" s="48" t="s">
        <v>11</v>
      </c>
      <c r="B2" s="48"/>
      <c r="C2" s="48"/>
      <c r="D2" s="48"/>
      <c r="E2" s="48"/>
    </row>
    <row r="3" spans="1:5" ht="18" customHeight="1" x14ac:dyDescent="0.2">
      <c r="A3" s="6"/>
      <c r="B3" s="48"/>
      <c r="C3" s="48"/>
      <c r="D3" s="48"/>
      <c r="E3" s="6"/>
    </row>
    <row r="4" spans="1:5" ht="29.25" customHeight="1" x14ac:dyDescent="0.2">
      <c r="A4" s="49" t="s">
        <v>12</v>
      </c>
      <c r="B4" s="49"/>
      <c r="C4" s="49"/>
      <c r="D4" s="49"/>
      <c r="E4" s="49"/>
    </row>
    <row r="5" spans="1:5" ht="12.75" customHeight="1" x14ac:dyDescent="0.2">
      <c r="A5" s="50"/>
      <c r="B5" s="50"/>
      <c r="C5" s="50"/>
      <c r="D5" s="50"/>
      <c r="E5" s="50"/>
    </row>
    <row r="6" spans="1:5" ht="12.75" customHeight="1" x14ac:dyDescent="0.2">
      <c r="A6" s="51"/>
      <c r="B6" s="51"/>
      <c r="C6" s="51"/>
      <c r="D6" s="51"/>
      <c r="E6" s="51"/>
    </row>
    <row r="7" spans="1:5" ht="31.5" customHeight="1" x14ac:dyDescent="0.2">
      <c r="A7" s="52" t="s">
        <v>13</v>
      </c>
      <c r="B7" s="52"/>
      <c r="C7" s="52"/>
      <c r="D7" s="52"/>
      <c r="E7" s="52"/>
    </row>
    <row r="8" spans="1:5" ht="13.15" customHeight="1" x14ac:dyDescent="0.2">
      <c r="A8" s="53" t="s">
        <v>14</v>
      </c>
      <c r="B8" s="53"/>
      <c r="C8" s="53"/>
      <c r="D8" s="7" t="s">
        <v>15</v>
      </c>
      <c r="E8" s="8" t="s">
        <v>16</v>
      </c>
    </row>
    <row r="9" spans="1:5" ht="12.75" customHeight="1" x14ac:dyDescent="0.2">
      <c r="A9" s="53"/>
      <c r="B9" s="53"/>
      <c r="C9" s="53"/>
      <c r="D9" s="7" t="s">
        <v>17</v>
      </c>
      <c r="E9" s="8" t="s">
        <v>18</v>
      </c>
    </row>
    <row r="10" spans="1:5" ht="12.75" customHeight="1" x14ac:dyDescent="0.2">
      <c r="A10" s="53"/>
      <c r="B10" s="53"/>
      <c r="C10" s="53"/>
      <c r="D10" s="9" t="s">
        <v>19</v>
      </c>
      <c r="E10" s="10" t="s">
        <v>19</v>
      </c>
    </row>
    <row r="11" spans="1:5" ht="27" customHeight="1" x14ac:dyDescent="0.2">
      <c r="A11" s="11" t="s">
        <v>8</v>
      </c>
      <c r="B11" s="54" t="s">
        <v>20</v>
      </c>
      <c r="C11" s="54"/>
      <c r="D11" s="12" t="e">
        <f>#N/A</f>
        <v>#N/A</v>
      </c>
      <c r="E11" s="13" t="e">
        <f>24*D11</f>
        <v>#N/A</v>
      </c>
    </row>
    <row r="12" spans="1:5" ht="27" customHeight="1" x14ac:dyDescent="0.2">
      <c r="A12" s="11" t="s">
        <v>9</v>
      </c>
      <c r="B12" s="54" t="s">
        <v>21</v>
      </c>
      <c r="C12" s="54"/>
      <c r="D12" s="12" t="e">
        <f>#N/A</f>
        <v>#N/A</v>
      </c>
      <c r="E12" s="13" t="e">
        <f>24*D12</f>
        <v>#N/A</v>
      </c>
    </row>
    <row r="13" spans="1:5" ht="27" customHeight="1" x14ac:dyDescent="0.2">
      <c r="A13" s="11" t="s">
        <v>22</v>
      </c>
      <c r="B13" s="55" t="s">
        <v>23</v>
      </c>
      <c r="C13" s="55"/>
      <c r="D13" s="14" t="e">
        <f>D11+D12</f>
        <v>#N/A</v>
      </c>
      <c r="E13" s="15" t="e">
        <f>E11+E12</f>
        <v>#N/A</v>
      </c>
    </row>
    <row r="14" spans="1:5" ht="37.5" customHeight="1" x14ac:dyDescent="0.2">
      <c r="A14" s="16" t="s">
        <v>24</v>
      </c>
      <c r="B14" s="56" t="s">
        <v>25</v>
      </c>
      <c r="C14" s="56"/>
      <c r="D14" s="17" t="e">
        <f>#N/A</f>
        <v>#N/A</v>
      </c>
      <c r="E14" s="18" t="e">
        <f>D14*24</f>
        <v>#N/A</v>
      </c>
    </row>
    <row r="15" spans="1:5" ht="42.75" customHeight="1" x14ac:dyDescent="0.2">
      <c r="A15" s="19" t="s">
        <v>26</v>
      </c>
      <c r="B15" s="47" t="s">
        <v>27</v>
      </c>
      <c r="C15" s="47"/>
      <c r="D15" s="20" t="e">
        <f>D13+D14</f>
        <v>#N/A</v>
      </c>
      <c r="E15" s="21" t="e">
        <f>E14+E13</f>
        <v>#N/A</v>
      </c>
    </row>
  </sheetData>
  <sheetProtection password="CC1A" sheet="1"/>
  <mergeCells count="12">
    <mergeCell ref="B15:C15"/>
    <mergeCell ref="A2:E2"/>
    <mergeCell ref="B3:D3"/>
    <mergeCell ref="A4:E4"/>
    <mergeCell ref="A5:E5"/>
    <mergeCell ref="A6:E6"/>
    <mergeCell ref="A7:E7"/>
    <mergeCell ref="A8:C10"/>
    <mergeCell ref="B11:C11"/>
    <mergeCell ref="B12:C12"/>
    <mergeCell ref="B13:C13"/>
    <mergeCell ref="B14:C14"/>
  </mergeCells>
  <printOptions horizontalCentered="1"/>
  <pageMargins left="0.78749999999999998" right="0.78749999999999998" top="0.87013888888888891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2c770e-1d78-4349-9c33-cc6a9a6364d1">
      <Terms xmlns="http://schemas.microsoft.com/office/infopath/2007/PartnerControls"/>
    </lcf76f155ced4ddcb4097134ff3c332f>
    <_Flow_SignoffStatus xmlns="332c770e-1d78-4349-9c33-cc6a9a6364d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33E19AB1242E47B6C1C2503482A35F" ma:contentTypeVersion="19" ma:contentTypeDescription="Crie um novo documento." ma:contentTypeScope="" ma:versionID="2f6ff2b464ac57860eabcfeb91488170">
  <xsd:schema xmlns:xsd="http://www.w3.org/2001/XMLSchema" xmlns:xs="http://www.w3.org/2001/XMLSchema" xmlns:p="http://schemas.microsoft.com/office/2006/metadata/properties" xmlns:ns2="332c770e-1d78-4349-9c33-cc6a9a6364d1" xmlns:ns3="b8b50597-cfc3-4088-9356-be59cd896f24" targetNamespace="http://schemas.microsoft.com/office/2006/metadata/properties" ma:root="true" ma:fieldsID="5177db1b85913a6b5706edd746ac9e8c" ns2:_="" ns3:_="">
    <xsd:import namespace="332c770e-1d78-4349-9c33-cc6a9a6364d1"/>
    <xsd:import namespace="b8b50597-cfc3-4088-9356-be59cd896f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c770e-1d78-4349-9c33-cc6a9a6364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b50597-cfc3-4088-9356-be59cd896f2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C01F8F-91C0-4632-A72A-83F48498BB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0ADEC7-4DF3-42D9-80B4-1C8A8C2127C5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332c770e-1d78-4349-9c33-cc6a9a6364d1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b8b50597-cfc3-4088-9356-be59cd896f24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4E1DFD7-81AF-4A44-BD76-171B892C69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2c770e-1d78-4349-9c33-cc6a9a6364d1"/>
    <ds:schemaRef ds:uri="b8b50597-cfc3-4088-9356-be59cd896f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ANEXO II – PLANILHA DE PREÇOS</vt:lpstr>
      <vt:lpstr>Anexo VIII - Preços Globais</vt:lpstr>
      <vt:lpstr>'ANEXO II – PLANILHA DE PREÇOS'!Area_de_impressao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</dc:creator>
  <cp:keywords/>
  <dc:description/>
  <cp:lastModifiedBy>Pedro Henrique Souza Santos</cp:lastModifiedBy>
  <cp:revision/>
  <cp:lastPrinted>2026-04-02T20:07:09Z</cp:lastPrinted>
  <dcterms:created xsi:type="dcterms:W3CDTF">2020-10-13T14:18:14Z</dcterms:created>
  <dcterms:modified xsi:type="dcterms:W3CDTF">2026-05-08T21:02:34Z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ContentTypeId">
    <vt:lpwstr>0x0101003133E19AB1242E47B6C1C2503482A35F</vt:lpwstr>
  </property>
  <property fmtid="{D5CDD505-2E9C-101B-9397-08002B2CF9AE}" pid="4" name="MediaServiceImageTags">
    <vt:lpwstr/>
  </property>
</Properties>
</file>